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56" sheetId="97" r:id="rId1"/>
  </sheets>
  <definedNames>
    <definedName name="_xlnm.Print_Area" localSheetId="0">'C_V.156'!$B$2:$P$36</definedName>
  </definedNames>
  <calcPr calcId="162913"/>
</workbook>
</file>

<file path=xl/calcChain.xml><?xml version="1.0" encoding="utf-8"?>
<calcChain xmlns="http://schemas.openxmlformats.org/spreadsheetml/2006/main">
  <c r="L33" i="97" l="1"/>
  <c r="F33" i="97"/>
  <c r="L32" i="97"/>
  <c r="F32" i="97"/>
  <c r="P29" i="97"/>
  <c r="L29" i="97"/>
  <c r="F29" i="97"/>
  <c r="P34" i="97" l="1"/>
  <c r="L34" i="97"/>
  <c r="F34" i="97"/>
  <c r="P28" i="97"/>
  <c r="L28" i="97"/>
  <c r="F28" i="97"/>
  <c r="P27" i="97"/>
  <c r="L27" i="97"/>
  <c r="F27" i="97"/>
  <c r="P26" i="97"/>
  <c r="L26" i="97"/>
  <c r="F26" i="97"/>
  <c r="P25" i="97"/>
  <c r="L25" i="97"/>
  <c r="F25" i="97"/>
  <c r="P24" i="97"/>
  <c r="L24" i="97"/>
  <c r="F24" i="97"/>
  <c r="P23" i="97"/>
  <c r="L23" i="97"/>
  <c r="F23" i="97"/>
  <c r="P22" i="97"/>
  <c r="L22" i="97"/>
  <c r="F22" i="97"/>
  <c r="P21" i="97"/>
  <c r="L21" i="97"/>
  <c r="F21" i="97"/>
  <c r="P20" i="97"/>
  <c r="L20" i="97"/>
  <c r="F20" i="97"/>
  <c r="P19" i="97"/>
  <c r="L19" i="97"/>
  <c r="F19" i="97"/>
  <c r="P18" i="97"/>
  <c r="L18" i="97"/>
  <c r="F18" i="97"/>
  <c r="P17" i="97"/>
  <c r="L17" i="97"/>
  <c r="F17" i="97"/>
  <c r="P16" i="97"/>
  <c r="L16" i="97"/>
  <c r="F16" i="97"/>
  <c r="P15" i="97"/>
  <c r="L15" i="97"/>
  <c r="F15" i="97"/>
  <c r="P14" i="97"/>
  <c r="L14" i="97"/>
  <c r="F14" i="97"/>
  <c r="P13" i="97"/>
  <c r="L13" i="97"/>
  <c r="N13" i="97" s="1"/>
  <c r="F13" i="97"/>
  <c r="H13" i="97" s="1"/>
  <c r="N14" i="97" l="1"/>
  <c r="N15" i="97" s="1"/>
  <c r="N16" i="97" s="1"/>
  <c r="N17" i="97" s="1"/>
  <c r="N18" i="97" s="1"/>
  <c r="N19" i="97" s="1"/>
  <c r="N20" i="97" s="1"/>
  <c r="N21" i="97" s="1"/>
  <c r="N22" i="97" s="1"/>
  <c r="N23" i="97" s="1"/>
  <c r="N24" i="97" s="1"/>
  <c r="N25" i="97" s="1"/>
  <c r="N26" i="97" s="1"/>
  <c r="N27" i="97" s="1"/>
  <c r="N28" i="97" s="1"/>
  <c r="N29" i="97" s="1"/>
  <c r="N33" i="97" s="1"/>
  <c r="H14" i="97"/>
  <c r="H15" i="97" s="1"/>
  <c r="H16" i="97" s="1"/>
  <c r="H17" i="97" s="1"/>
  <c r="H18" i="97" s="1"/>
  <c r="H19" i="97" s="1"/>
  <c r="H20" i="97" s="1"/>
  <c r="H21" i="97" s="1"/>
  <c r="H22" i="97" s="1"/>
  <c r="H23" i="97" s="1"/>
  <c r="H24" i="97" s="1"/>
  <c r="H25" i="97" s="1"/>
  <c r="H26" i="97" s="1"/>
  <c r="H27" i="97" s="1"/>
  <c r="H28" i="97" s="1"/>
  <c r="H29" i="97" s="1"/>
  <c r="H33" i="97" s="1"/>
</calcChain>
</file>

<file path=xl/sharedStrings.xml><?xml version="1.0" encoding="utf-8"?>
<sst xmlns="http://schemas.openxmlformats.org/spreadsheetml/2006/main" count="56" uniqueCount="38">
  <si>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</si>
  <si>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</si>
  <si>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</si>
  <si>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</si>
  <si>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</si>
  <si>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</si>
  <si>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</si>
  <si>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</si>
  <si>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</si>
  <si>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</si>
  <si>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</si>
  <si>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</si>
  <si>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</si>
  <si>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</si>
  <si>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</si>
  <si>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</si>
  <si>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</si>
  <si>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</si>
  <si>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</si>
  <si>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</si>
  <si>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</si>
  <si>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</si>
  <si>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</si>
  <si>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</si>
  <si>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</si>
  <si>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</si>
  <si>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</si>
  <si>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</si>
  <si>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</si>
  <si>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</si>
  <si>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</si>
  <si>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</si>
  <si>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</si>
  <si>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s.e.: secreto estadístico</t>
  </si>
  <si>
    <t>-</t>
  </si>
  <si>
    <t>Ejercicio 2016</t>
  </si>
  <si>
    <t>s.e.</t>
  </si>
  <si>
    <r>
      <t>Cuadro V.156.</t>
    </r>
    <r>
      <rPr>
        <b/>
        <sz val="14"/>
        <rFont val="Times New Roman"/>
        <family val="1"/>
      </rPr>
      <t xml:space="preserve"> Aumentos del régimen fiscal de las entidades sin fines lucrativos.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</si>
</sst>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4" fillId="0" borderId="0" xfId="0" applyFont="1" applyBorder="1"/>
    <xf numFmtId="0" fontId="14" fillId="0" borderId="0" xfId="0" applyFont="1" applyBorder="1" applyAlignment="1"/>
    <xf numFmtId="3" fontId="2" fillId="0" borderId="0" xfId="0" applyNumberFormat="1" applyFont="1" applyBorder="1" applyAlignment="1">
      <alignment horizontal="right" vertical="center" indent="3"/>
    </xf>
    <xf numFmtId="3" fontId="2" fillId="0" borderId="1" xfId="0" applyNumberFormat="1" applyFont="1" applyBorder="1" applyAlignment="1">
      <alignment horizontal="right" vertical="center" indent="3"/>
    </xf>
    <xf numFmtId="0" fontId="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B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25" ht="9.9499999999999993" customHeight="1" x14ac:dyDescent="0.2"/>
    <row r="2" spans="2:25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2:25" ht="6.95" customHeight="1" x14ac:dyDescent="0.2"/>
    <row r="4" spans="2:25" ht="18" customHeight="1" x14ac:dyDescent="0.2">
      <c r="B4" s="50" t="s">
        <v>37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25" ht="18" customHeight="1" x14ac:dyDescent="0.2">
      <c r="B5" s="51" t="s">
        <v>35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25" ht="14.1" customHeight="1" x14ac:dyDescent="0.2"/>
    <row r="7" spans="2:25" ht="15.95" customHeight="1" x14ac:dyDescent="0.2">
      <c r="B7" s="55" t="s">
        <v>30</v>
      </c>
      <c r="C7" s="6"/>
      <c r="D7" s="52" t="s">
        <v>0</v>
      </c>
      <c r="E7" s="52"/>
      <c r="F7" s="52"/>
      <c r="G7" s="52"/>
      <c r="H7" s="52"/>
      <c r="I7" s="7"/>
      <c r="J7" s="52" t="s">
        <v>4</v>
      </c>
      <c r="K7" s="52"/>
      <c r="L7" s="52"/>
      <c r="M7" s="52"/>
      <c r="N7" s="52"/>
      <c r="O7" s="52"/>
      <c r="P7" s="52"/>
    </row>
    <row r="8" spans="2:25" s="2" customFormat="1" ht="3.95" customHeight="1" x14ac:dyDescent="0.2">
      <c r="B8" s="5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25" ht="15.95" customHeight="1" x14ac:dyDescent="0.25">
      <c r="B9" s="55"/>
      <c r="C9" s="6"/>
      <c r="D9" s="53" t="s">
        <v>3</v>
      </c>
      <c r="E9" s="6"/>
      <c r="F9" s="54" t="s">
        <v>12</v>
      </c>
      <c r="G9" s="54"/>
      <c r="H9" s="54"/>
      <c r="I9" s="6"/>
      <c r="J9" s="36" t="s">
        <v>9</v>
      </c>
      <c r="K9" s="26"/>
      <c r="L9" s="54" t="s">
        <v>12</v>
      </c>
      <c r="M9" s="54"/>
      <c r="N9" s="54"/>
      <c r="O9" s="6"/>
      <c r="P9" s="36" t="s">
        <v>8</v>
      </c>
    </row>
    <row r="10" spans="2:25" s="2" customFormat="1" ht="3.95" customHeight="1" x14ac:dyDescent="0.25">
      <c r="B10" s="56" t="s">
        <v>13</v>
      </c>
      <c r="C10" s="6"/>
      <c r="D10" s="53"/>
      <c r="E10" s="6"/>
      <c r="F10" s="6"/>
      <c r="G10" s="6"/>
      <c r="H10" s="6"/>
      <c r="I10" s="6"/>
      <c r="J10" s="36"/>
      <c r="K10" s="26"/>
      <c r="L10" s="6"/>
      <c r="M10" s="6"/>
      <c r="N10" s="6"/>
      <c r="O10" s="6"/>
      <c r="P10" s="36"/>
    </row>
    <row r="11" spans="2:25" ht="15.95" customHeight="1" x14ac:dyDescent="0.2">
      <c r="B11" s="56"/>
      <c r="C11" s="6"/>
      <c r="D11" s="53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25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25" ht="15" customHeight="1" x14ac:dyDescent="0.25">
      <c r="B13" s="10">
        <v>0</v>
      </c>
      <c r="C13" s="10"/>
      <c r="D13" s="12">
        <v>201</v>
      </c>
      <c r="E13" s="12"/>
      <c r="F13" s="13">
        <f>(D13/D$34)*100</f>
        <v>2.8474288142796431</v>
      </c>
      <c r="G13" s="14"/>
      <c r="H13" s="13">
        <f>F13</f>
        <v>2.8474288142796431</v>
      </c>
      <c r="I13" s="29"/>
      <c r="J13" s="30">
        <v>7.8425426099999997</v>
      </c>
      <c r="K13" s="12"/>
      <c r="L13" s="13">
        <f>(J13/J$34)*100</f>
        <v>5.400032279301184E-2</v>
      </c>
      <c r="M13" s="14"/>
      <c r="N13" s="13">
        <f>L13</f>
        <v>5.400032279301184E-2</v>
      </c>
      <c r="O13" s="29"/>
      <c r="P13" s="12">
        <f>(J13/D13)*1000000</f>
        <v>39017.624925373137</v>
      </c>
      <c r="R13" s="3"/>
      <c r="S13" s="44"/>
      <c r="T13" s="44"/>
      <c r="U13" s="44"/>
      <c r="V13" s="44"/>
      <c r="W13" s="44"/>
      <c r="X13" s="44"/>
      <c r="Y13" s="44"/>
    </row>
    <row r="14" spans="2:25" ht="15" customHeight="1" x14ac:dyDescent="0.25">
      <c r="B14" s="15" t="s">
        <v>14</v>
      </c>
      <c r="C14" s="11"/>
      <c r="D14" s="12">
        <v>580</v>
      </c>
      <c r="E14" s="12"/>
      <c r="F14" s="13">
        <f t="shared" ref="F14:F28" si="0">(D14/D$34)*100</f>
        <v>8.2164612551352878</v>
      </c>
      <c r="G14" s="14"/>
      <c r="H14" s="13">
        <f t="shared" ref="H14:H28" si="1">H13+F14</f>
        <v>11.063890069414931</v>
      </c>
      <c r="I14" s="31"/>
      <c r="J14" s="30">
        <v>8.2571102400000012</v>
      </c>
      <c r="K14" s="12"/>
      <c r="L14" s="13">
        <f t="shared" ref="L14:L28" si="2">(J14/J$34)*100</f>
        <v>5.6854854410218321E-2</v>
      </c>
      <c r="M14" s="14"/>
      <c r="N14" s="13">
        <f t="shared" ref="N14:N28" si="3">N13+L14</f>
        <v>0.11085517720323015</v>
      </c>
      <c r="O14" s="31"/>
      <c r="P14" s="12">
        <f t="shared" ref="P14:P34" si="4">(J14/D14)*1000000</f>
        <v>14236.396965517242</v>
      </c>
      <c r="R14" s="3"/>
      <c r="S14" s="45"/>
      <c r="T14" s="45"/>
      <c r="U14" s="45"/>
      <c r="V14" s="45"/>
      <c r="W14" s="45"/>
      <c r="X14" s="45"/>
      <c r="Y14" s="45"/>
    </row>
    <row r="15" spans="2:25" ht="15" customHeight="1" x14ac:dyDescent="0.2">
      <c r="B15" s="15" t="s">
        <v>27</v>
      </c>
      <c r="C15" s="11"/>
      <c r="D15" s="12">
        <v>963</v>
      </c>
      <c r="E15" s="12"/>
      <c r="F15" s="13">
        <f t="shared" si="0"/>
        <v>13.642158946026351</v>
      </c>
      <c r="G15" s="14"/>
      <c r="H15" s="13">
        <f t="shared" si="1"/>
        <v>24.70604901544128</v>
      </c>
      <c r="I15" s="31"/>
      <c r="J15" s="30">
        <v>32.61230951999999</v>
      </c>
      <c r="K15" s="12"/>
      <c r="L15" s="13">
        <f t="shared" si="2"/>
        <v>0.22455411831107827</v>
      </c>
      <c r="M15" s="14"/>
      <c r="N15" s="13">
        <f t="shared" si="3"/>
        <v>0.33540929551430843</v>
      </c>
      <c r="O15" s="31"/>
      <c r="P15" s="12">
        <f t="shared" si="4"/>
        <v>33865.326604361362</v>
      </c>
      <c r="R15" s="3"/>
      <c r="S15" s="39"/>
      <c r="T15" s="39"/>
      <c r="U15" s="39"/>
      <c r="V15" s="40"/>
      <c r="W15" s="39"/>
      <c r="X15" s="39"/>
      <c r="Y15" s="39"/>
    </row>
    <row r="16" spans="2:25" ht="15" customHeight="1" x14ac:dyDescent="0.2">
      <c r="B16" s="15" t="s">
        <v>23</v>
      </c>
      <c r="C16" s="11"/>
      <c r="D16" s="12">
        <v>748</v>
      </c>
      <c r="E16" s="12"/>
      <c r="F16" s="13">
        <f t="shared" si="0"/>
        <v>10.596401756622752</v>
      </c>
      <c r="G16" s="14"/>
      <c r="H16" s="13">
        <f t="shared" si="1"/>
        <v>35.302450772064034</v>
      </c>
      <c r="I16" s="31"/>
      <c r="J16" s="30">
        <v>56.166788119999985</v>
      </c>
      <c r="K16" s="12"/>
      <c r="L16" s="13">
        <f t="shared" si="2"/>
        <v>0.38673996936392829</v>
      </c>
      <c r="M16" s="14"/>
      <c r="N16" s="13">
        <f t="shared" si="3"/>
        <v>0.72214926487823672</v>
      </c>
      <c r="O16" s="31"/>
      <c r="P16" s="12">
        <f t="shared" si="4"/>
        <v>75089.288930481271</v>
      </c>
      <c r="R16" s="3"/>
      <c r="S16" s="4"/>
      <c r="T16" s="4"/>
      <c r="U16" s="4"/>
      <c r="V16" s="4"/>
      <c r="W16" s="4"/>
      <c r="X16" s="4"/>
      <c r="Y16" s="4"/>
    </row>
    <row r="17" spans="2:18" ht="15" customHeight="1" x14ac:dyDescent="0.2">
      <c r="B17" s="16" t="s">
        <v>15</v>
      </c>
      <c r="C17" s="20"/>
      <c r="D17" s="17">
        <v>1191</v>
      </c>
      <c r="E17" s="17"/>
      <c r="F17" s="5">
        <f t="shared" si="0"/>
        <v>16.872078198045049</v>
      </c>
      <c r="G17" s="18"/>
      <c r="H17" s="5">
        <f t="shared" si="1"/>
        <v>52.17452897010908</v>
      </c>
      <c r="I17" s="32"/>
      <c r="J17" s="33">
        <v>175.76350651000007</v>
      </c>
      <c r="K17" s="17"/>
      <c r="L17" s="5">
        <f t="shared" si="2"/>
        <v>1.2102307323991246</v>
      </c>
      <c r="M17" s="18"/>
      <c r="N17" s="5">
        <f t="shared" si="3"/>
        <v>1.9323799972773612</v>
      </c>
      <c r="O17" s="32"/>
      <c r="P17" s="17">
        <f t="shared" si="4"/>
        <v>147576.41184718729</v>
      </c>
      <c r="R17" s="3"/>
    </row>
    <row r="18" spans="2:18" ht="15" customHeight="1" x14ac:dyDescent="0.2">
      <c r="B18" s="15" t="s">
        <v>16</v>
      </c>
      <c r="C18" s="11"/>
      <c r="D18" s="12">
        <v>818</v>
      </c>
      <c r="E18" s="12"/>
      <c r="F18" s="13">
        <f t="shared" si="0"/>
        <v>11.588043632242528</v>
      </c>
      <c r="G18" s="14"/>
      <c r="H18" s="13">
        <f t="shared" si="1"/>
        <v>63.762572602351611</v>
      </c>
      <c r="I18" s="31"/>
      <c r="J18" s="30">
        <v>288.35824113000001</v>
      </c>
      <c r="K18" s="12"/>
      <c r="L18" s="13">
        <f t="shared" si="2"/>
        <v>1.985508893657786</v>
      </c>
      <c r="M18" s="14"/>
      <c r="N18" s="13">
        <f t="shared" si="3"/>
        <v>3.9178888909351475</v>
      </c>
      <c r="O18" s="31"/>
      <c r="P18" s="12">
        <f t="shared" si="4"/>
        <v>352516.18720048899</v>
      </c>
      <c r="R18" s="3"/>
    </row>
    <row r="19" spans="2:18" ht="15" customHeight="1" x14ac:dyDescent="0.2">
      <c r="B19" s="15" t="s">
        <v>17</v>
      </c>
      <c r="C19" s="11"/>
      <c r="D19" s="12">
        <v>731</v>
      </c>
      <c r="E19" s="12"/>
      <c r="F19" s="13">
        <f t="shared" si="0"/>
        <v>10.355574443972234</v>
      </c>
      <c r="G19" s="14"/>
      <c r="H19" s="13">
        <f t="shared" si="1"/>
        <v>74.118147046323841</v>
      </c>
      <c r="I19" s="31"/>
      <c r="J19" s="30">
        <v>448.80122012999988</v>
      </c>
      <c r="K19" s="12"/>
      <c r="L19" s="13">
        <f t="shared" si="2"/>
        <v>3.0902491656232849</v>
      </c>
      <c r="M19" s="14"/>
      <c r="N19" s="13">
        <f t="shared" si="3"/>
        <v>7.0081380565584324</v>
      </c>
      <c r="O19" s="31"/>
      <c r="P19" s="12">
        <f t="shared" si="4"/>
        <v>613955.15749657981</v>
      </c>
      <c r="R19" s="3"/>
    </row>
    <row r="20" spans="2:18" ht="15" customHeight="1" x14ac:dyDescent="0.2">
      <c r="B20" s="15" t="s">
        <v>22</v>
      </c>
      <c r="C20" s="11"/>
      <c r="D20" s="12">
        <v>978</v>
      </c>
      <c r="E20" s="12"/>
      <c r="F20" s="13">
        <f t="shared" si="0"/>
        <v>13.854653633659158</v>
      </c>
      <c r="G20" s="14"/>
      <c r="H20" s="13">
        <f t="shared" si="1"/>
        <v>87.972800679982996</v>
      </c>
      <c r="I20" s="31"/>
      <c r="J20" s="30">
        <v>1513.9263834499993</v>
      </c>
      <c r="K20" s="12"/>
      <c r="L20" s="13">
        <f t="shared" si="2"/>
        <v>10.424235794003163</v>
      </c>
      <c r="M20" s="14"/>
      <c r="N20" s="13">
        <f t="shared" si="3"/>
        <v>17.432373850561596</v>
      </c>
      <c r="O20" s="31"/>
      <c r="P20" s="12">
        <f t="shared" si="4"/>
        <v>1547981.9871676886</v>
      </c>
      <c r="R20" s="3"/>
    </row>
    <row r="21" spans="2:18" ht="15" customHeight="1" x14ac:dyDescent="0.2">
      <c r="B21" s="15" t="s">
        <v>24</v>
      </c>
      <c r="C21" s="11"/>
      <c r="D21" s="12">
        <v>278</v>
      </c>
      <c r="E21" s="12"/>
      <c r="F21" s="13">
        <f t="shared" si="0"/>
        <v>3.9382348774613969</v>
      </c>
      <c r="G21" s="14"/>
      <c r="H21" s="13">
        <f t="shared" si="1"/>
        <v>91.911035557444393</v>
      </c>
      <c r="I21" s="31"/>
      <c r="J21" s="30">
        <v>890.60164178000002</v>
      </c>
      <c r="K21" s="12"/>
      <c r="L21" s="13">
        <f t="shared" si="2"/>
        <v>6.1322938908592439</v>
      </c>
      <c r="M21" s="14"/>
      <c r="N21" s="13">
        <f t="shared" si="3"/>
        <v>23.564667741420841</v>
      </c>
      <c r="O21" s="31"/>
      <c r="P21" s="12">
        <f t="shared" si="4"/>
        <v>3203603.0279856119</v>
      </c>
      <c r="R21" s="3"/>
    </row>
    <row r="22" spans="2:18" ht="15" customHeight="1" x14ac:dyDescent="0.2">
      <c r="B22" s="19" t="s">
        <v>25</v>
      </c>
      <c r="C22" s="20"/>
      <c r="D22" s="17">
        <v>87</v>
      </c>
      <c r="E22" s="17"/>
      <c r="F22" s="5">
        <f t="shared" si="0"/>
        <v>1.2324691882702932</v>
      </c>
      <c r="G22" s="18"/>
      <c r="H22" s="5">
        <f t="shared" si="1"/>
        <v>93.143504745714679</v>
      </c>
      <c r="I22" s="32"/>
      <c r="J22" s="33">
        <v>431.81388339</v>
      </c>
      <c r="K22" s="17"/>
      <c r="L22" s="5">
        <f t="shared" si="2"/>
        <v>2.9732817848934805</v>
      </c>
      <c r="M22" s="18"/>
      <c r="N22" s="5">
        <f t="shared" si="3"/>
        <v>26.537949526314321</v>
      </c>
      <c r="O22" s="32"/>
      <c r="P22" s="17">
        <f t="shared" si="4"/>
        <v>4963377.97</v>
      </c>
      <c r="R22" s="3"/>
    </row>
    <row r="23" spans="2:18" ht="15" customHeight="1" x14ac:dyDescent="0.2">
      <c r="B23" s="15" t="s">
        <v>31</v>
      </c>
      <c r="C23" s="11"/>
      <c r="D23" s="12">
        <v>90</v>
      </c>
      <c r="E23" s="12"/>
      <c r="F23" s="13">
        <f t="shared" si="0"/>
        <v>1.2749681257968553</v>
      </c>
      <c r="G23" s="14"/>
      <c r="H23" s="13">
        <f t="shared" si="1"/>
        <v>94.41847287151154</v>
      </c>
      <c r="I23" s="31"/>
      <c r="J23" s="30">
        <v>538.65022737000015</v>
      </c>
      <c r="K23" s="12"/>
      <c r="L23" s="13">
        <f t="shared" si="2"/>
        <v>3.708910183467812</v>
      </c>
      <c r="M23" s="14"/>
      <c r="N23" s="13">
        <f t="shared" si="3"/>
        <v>30.246859709782132</v>
      </c>
      <c r="O23" s="31"/>
      <c r="P23" s="12">
        <f t="shared" si="4"/>
        <v>5985002.5263333349</v>
      </c>
      <c r="R23" s="3"/>
    </row>
    <row r="24" spans="2:18" ht="15" customHeight="1" x14ac:dyDescent="0.2">
      <c r="B24" s="15" t="s">
        <v>32</v>
      </c>
      <c r="C24" s="11"/>
      <c r="D24" s="12">
        <v>95</v>
      </c>
      <c r="E24" s="12"/>
      <c r="F24" s="13">
        <f t="shared" si="0"/>
        <v>1.345799688341125</v>
      </c>
      <c r="G24" s="14"/>
      <c r="H24" s="13">
        <f t="shared" si="1"/>
        <v>95.764272559852671</v>
      </c>
      <c r="I24" s="31"/>
      <c r="J24" s="30">
        <v>891.40114507999976</v>
      </c>
      <c r="K24" s="12"/>
      <c r="L24" s="13">
        <f t="shared" si="2"/>
        <v>6.1377989213603232</v>
      </c>
      <c r="M24" s="14"/>
      <c r="N24" s="13">
        <f t="shared" si="3"/>
        <v>36.384658631142457</v>
      </c>
      <c r="O24" s="31"/>
      <c r="P24" s="12">
        <f t="shared" si="4"/>
        <v>9383169.9482105244</v>
      </c>
      <c r="R24" s="3"/>
    </row>
    <row r="25" spans="2:18" ht="15" customHeight="1" x14ac:dyDescent="0.2">
      <c r="B25" s="15" t="s">
        <v>26</v>
      </c>
      <c r="C25" s="11"/>
      <c r="D25" s="12">
        <v>186</v>
      </c>
      <c r="E25" s="12"/>
      <c r="F25" s="13">
        <f t="shared" si="0"/>
        <v>2.6349341266468338</v>
      </c>
      <c r="G25" s="14"/>
      <c r="H25" s="13">
        <f t="shared" si="1"/>
        <v>98.399206686499511</v>
      </c>
      <c r="I25" s="31"/>
      <c r="J25" s="30">
        <v>2556.9426361999999</v>
      </c>
      <c r="K25" s="12"/>
      <c r="L25" s="13">
        <f t="shared" si="2"/>
        <v>17.605990121361248</v>
      </c>
      <c r="M25" s="14"/>
      <c r="N25" s="13">
        <f t="shared" si="3"/>
        <v>53.990648752503702</v>
      </c>
      <c r="O25" s="31"/>
      <c r="P25" s="12">
        <f t="shared" si="4"/>
        <v>13747003.420430107</v>
      </c>
      <c r="R25" s="3"/>
    </row>
    <row r="26" spans="2:18" ht="15" customHeight="1" x14ac:dyDescent="0.2">
      <c r="B26" s="15" t="s">
        <v>18</v>
      </c>
      <c r="C26" s="11"/>
      <c r="D26" s="12">
        <v>63</v>
      </c>
      <c r="E26" s="12"/>
      <c r="F26" s="13">
        <f t="shared" si="0"/>
        <v>0.89247768805779859</v>
      </c>
      <c r="G26" s="14"/>
      <c r="H26" s="13">
        <f t="shared" si="1"/>
        <v>99.291684374557306</v>
      </c>
      <c r="I26" s="31"/>
      <c r="J26" s="30">
        <v>1847.9015098100001</v>
      </c>
      <c r="K26" s="12"/>
      <c r="L26" s="13">
        <f t="shared" si="2"/>
        <v>12.72384263391767</v>
      </c>
      <c r="M26" s="14"/>
      <c r="N26" s="13">
        <f t="shared" si="3"/>
        <v>66.714491386421372</v>
      </c>
      <c r="O26" s="31"/>
      <c r="P26" s="12">
        <f t="shared" si="4"/>
        <v>29331769.996984128</v>
      </c>
      <c r="R26" s="3"/>
    </row>
    <row r="27" spans="2:18" ht="15" customHeight="1" x14ac:dyDescent="0.2">
      <c r="B27" s="19" t="s">
        <v>19</v>
      </c>
      <c r="C27" s="20"/>
      <c r="D27" s="17">
        <v>22</v>
      </c>
      <c r="E27" s="17"/>
      <c r="F27" s="5">
        <f t="shared" si="0"/>
        <v>0.3116588751947868</v>
      </c>
      <c r="G27" s="18"/>
      <c r="H27" s="5">
        <f t="shared" si="1"/>
        <v>99.603343249752086</v>
      </c>
      <c r="I27" s="32"/>
      <c r="J27" s="33">
        <v>1132.7419406999998</v>
      </c>
      <c r="K27" s="17"/>
      <c r="L27" s="5">
        <f t="shared" si="2"/>
        <v>7.7995662224374787</v>
      </c>
      <c r="M27" s="18"/>
      <c r="N27" s="5">
        <f t="shared" si="3"/>
        <v>74.514057608858849</v>
      </c>
      <c r="O27" s="32"/>
      <c r="P27" s="17">
        <f t="shared" si="4"/>
        <v>51488270.031818166</v>
      </c>
      <c r="R27" s="3"/>
    </row>
    <row r="28" spans="2:18" ht="15" customHeight="1" x14ac:dyDescent="0.2">
      <c r="B28" s="15" t="s">
        <v>20</v>
      </c>
      <c r="C28" s="11"/>
      <c r="D28" s="12">
        <v>10</v>
      </c>
      <c r="E28" s="12"/>
      <c r="F28" s="13">
        <f t="shared" si="0"/>
        <v>0.14166312508853945</v>
      </c>
      <c r="G28" s="14"/>
      <c r="H28" s="13">
        <f t="shared" si="1"/>
        <v>99.745006374840628</v>
      </c>
      <c r="I28" s="31"/>
      <c r="J28" s="30">
        <v>744.77810016000012</v>
      </c>
      <c r="K28" s="12"/>
      <c r="L28" s="13">
        <f t="shared" si="2"/>
        <v>5.1282166789280748</v>
      </c>
      <c r="M28" s="14"/>
      <c r="N28" s="13">
        <f t="shared" si="3"/>
        <v>79.642274287786918</v>
      </c>
      <c r="O28" s="31"/>
      <c r="P28" s="12">
        <f t="shared" si="4"/>
        <v>74477810.016000003</v>
      </c>
      <c r="R28" s="3"/>
    </row>
    <row r="29" spans="2:18" ht="15" customHeight="1" x14ac:dyDescent="0.2">
      <c r="B29" s="15" t="s">
        <v>1</v>
      </c>
      <c r="C29" s="11"/>
      <c r="D29" s="12">
        <v>15</v>
      </c>
      <c r="E29" s="12"/>
      <c r="F29" s="13">
        <f t="shared" ref="F29:F33" si="5">(D29/D$34)*100</f>
        <v>0.21249468763280915</v>
      </c>
      <c r="G29" s="14"/>
      <c r="H29" s="13">
        <f t="shared" ref="H29:H33" si="6">H28+F29</f>
        <v>99.95750106247344</v>
      </c>
      <c r="I29" s="31"/>
      <c r="J29" s="30">
        <v>2076.0504532300001</v>
      </c>
      <c r="K29" s="12"/>
      <c r="L29" s="13">
        <f t="shared" ref="L29:L33" si="7">(J29/J$34)*100</f>
        <v>14.294776602941345</v>
      </c>
      <c r="M29" s="14"/>
      <c r="N29" s="13">
        <f t="shared" ref="N29:N33" si="8">N28+L29</f>
        <v>93.937050890728258</v>
      </c>
      <c r="O29" s="31"/>
      <c r="P29" s="12">
        <f t="shared" ref="P29" si="9">(J29/D29)*1000000</f>
        <v>138403363.54866669</v>
      </c>
      <c r="R29" s="3"/>
    </row>
    <row r="30" spans="2:18" ht="15" customHeight="1" x14ac:dyDescent="0.2">
      <c r="B30" s="15" t="s">
        <v>2</v>
      </c>
      <c r="C30" s="11"/>
      <c r="D30" s="12" t="s">
        <v>36</v>
      </c>
      <c r="E30" s="12"/>
      <c r="F30" s="13" t="s">
        <v>36</v>
      </c>
      <c r="G30" s="14"/>
      <c r="H30" s="13" t="s">
        <v>36</v>
      </c>
      <c r="I30" s="31"/>
      <c r="J30" s="13" t="s">
        <v>36</v>
      </c>
      <c r="K30" s="12"/>
      <c r="L30" s="13" t="s">
        <v>36</v>
      </c>
      <c r="M30" s="14"/>
      <c r="N30" s="13" t="s">
        <v>36</v>
      </c>
      <c r="O30" s="31"/>
      <c r="P30" s="12" t="s">
        <v>36</v>
      </c>
      <c r="R30" s="3"/>
    </row>
    <row r="31" spans="2:18" ht="15" customHeight="1" x14ac:dyDescent="0.2">
      <c r="B31" s="15" t="s">
        <v>21</v>
      </c>
      <c r="C31" s="11"/>
      <c r="D31" s="12" t="s">
        <v>36</v>
      </c>
      <c r="E31" s="12"/>
      <c r="F31" s="13" t="s">
        <v>36</v>
      </c>
      <c r="G31" s="14"/>
      <c r="H31" s="13" t="s">
        <v>36</v>
      </c>
      <c r="I31" s="31"/>
      <c r="J31" s="13" t="s">
        <v>36</v>
      </c>
      <c r="K31" s="12"/>
      <c r="L31" s="13" t="s">
        <v>36</v>
      </c>
      <c r="M31" s="14"/>
      <c r="N31" s="13" t="s">
        <v>36</v>
      </c>
      <c r="O31" s="31"/>
      <c r="P31" s="12" t="s">
        <v>36</v>
      </c>
      <c r="R31" s="3"/>
    </row>
    <row r="32" spans="2:18" ht="15" customHeight="1" x14ac:dyDescent="0.2">
      <c r="B32" s="15" t="s">
        <v>28</v>
      </c>
      <c r="C32" s="11"/>
      <c r="D32" s="12">
        <v>0</v>
      </c>
      <c r="E32" s="12"/>
      <c r="F32" s="13">
        <f t="shared" si="5"/>
        <v>0</v>
      </c>
      <c r="G32" s="14"/>
      <c r="H32" s="13">
        <v>99.95750106247344</v>
      </c>
      <c r="I32" s="31"/>
      <c r="J32" s="30">
        <v>0</v>
      </c>
      <c r="K32" s="12"/>
      <c r="L32" s="13">
        <f t="shared" si="7"/>
        <v>0</v>
      </c>
      <c r="M32" s="14"/>
      <c r="N32" s="13">
        <v>99.95750106247344</v>
      </c>
      <c r="O32" s="31"/>
      <c r="P32" s="41" t="s">
        <v>34</v>
      </c>
      <c r="R32" s="3"/>
    </row>
    <row r="33" spans="2:18" ht="15" customHeight="1" x14ac:dyDescent="0.2">
      <c r="B33" s="10" t="s">
        <v>29</v>
      </c>
      <c r="C33" s="11"/>
      <c r="D33" s="12">
        <v>0</v>
      </c>
      <c r="E33" s="12"/>
      <c r="F33" s="5">
        <f t="shared" si="5"/>
        <v>0</v>
      </c>
      <c r="G33" s="18"/>
      <c r="H33" s="5">
        <f t="shared" si="6"/>
        <v>99.95750106247344</v>
      </c>
      <c r="I33" s="32"/>
      <c r="J33" s="33">
        <v>0</v>
      </c>
      <c r="K33" s="17"/>
      <c r="L33" s="5">
        <f t="shared" si="7"/>
        <v>0</v>
      </c>
      <c r="M33" s="18"/>
      <c r="N33" s="5">
        <f t="shared" si="8"/>
        <v>99.95750106247344</v>
      </c>
      <c r="O33" s="32"/>
      <c r="P33" s="42" t="s">
        <v>34</v>
      </c>
      <c r="R33" s="3"/>
    </row>
    <row r="34" spans="2:18" ht="15.95" customHeight="1" x14ac:dyDescent="0.2">
      <c r="B34" s="21" t="s">
        <v>11</v>
      </c>
      <c r="C34" s="21"/>
      <c r="D34" s="22">
        <v>7059</v>
      </c>
      <c r="E34" s="22"/>
      <c r="F34" s="23">
        <f>(D34/D$34)*100</f>
        <v>100</v>
      </c>
      <c r="G34" s="24"/>
      <c r="H34" s="25"/>
      <c r="I34" s="25"/>
      <c r="J34" s="34">
        <v>14523.14024133</v>
      </c>
      <c r="K34" s="22"/>
      <c r="L34" s="23">
        <f>(J34/J$34)*100</f>
        <v>100</v>
      </c>
      <c r="M34" s="24"/>
      <c r="N34" s="25"/>
      <c r="O34" s="25"/>
      <c r="P34" s="35">
        <f t="shared" si="4"/>
        <v>2057393.4326859326</v>
      </c>
      <c r="R34" s="3"/>
    </row>
    <row r="35" spans="2:18" ht="5.0999999999999996" customHeight="1" x14ac:dyDescent="0.2"/>
    <row r="36" spans="2:18" ht="12.95" customHeight="1" x14ac:dyDescent="0.2">
      <c r="B36" s="43" t="s">
        <v>33</v>
      </c>
    </row>
  </sheetData>
  <mergeCells count="12">
    <mergeCell ref="S13:Y13"/>
    <mergeCell ref="S14:Y14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C_V.156</vt:lpstr>
      <vt:lpstr>C_V.156!Área_de_impresión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2019-10-29T11:10:48Z</dcterms:modified>
</cp:coreProperties>
</file>